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576" windowHeight="9972"/>
  </bookViews>
  <sheets>
    <sheet name="Лист3" sheetId="3" r:id="rId1"/>
    <sheet name="Лист1" sheetId="4" r:id="rId2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C13" i="3"/>
  <c r="B13"/>
  <c r="C11"/>
  <c r="C9" s="1"/>
  <c r="B11"/>
  <c r="B9" s="1"/>
  <c r="E8" l="1"/>
  <c r="E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<sst xmlns="http://schemas.openxmlformats.org/spreadsheetml/2006/main" count="14" uniqueCount="14">
  <si>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</si>
  <si>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</si>
  <si>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</si>
  <si>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</si>
  <si>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</si>
  <si>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</si>
  <si>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</si>
  <si>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</si>
  <si>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</si>
  <si>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</si>
  <si>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</si>
  <si>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2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</si>
  <si>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I квартал 2023 года</t>
  </si>
  <si>
    <t>от 17.04.2023г.  № 215-ПГ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</si>
</sst>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/>
    <xf numFmtId="0" fontId="1" fillId="2" borderId="0" xfId="0" applyFont="1" applyFill="1" applyAlignment="1"/>
    <xf numFmtId="0" fontId="4" fillId="0" borderId="0" xfId="0" applyFont="1" applyFill="1" applyAlignment="1"/>
    <xf numFmtId="0" fontId="5" fillId="0" borderId="1" xfId="0" applyFont="1" applyBorder="1"/>
    <xf numFmtId="4" fontId="5" fillId="0" borderId="1" xfId="0" applyNumberFormat="1" applyFont="1" applyBorder="1"/>
    <xf numFmtId="4" fontId="3" fillId="0" borderId="0" xfId="0" applyNumberFormat="1" applyFont="1"/>
    <xf numFmtId="0" fontId="4" fillId="0" borderId="0" xfId="0" applyFont="1" applyFill="1" applyBorder="1" applyAlignment="1">
      <alignment horizontal="right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75" zoomScaleSheetLayoutView="75" workbookViewId="0">
      <selection activeCell="E7" sqref="E7"/>
    </sheetView>
  </sheetViews>
  <sheetFormatPr defaultRowHeight="13.8"/>
  <cols>
    <col min="1" max="1" width="41.21875" style="4" customWidth="1"/>
    <col min="2" max="2" width="20.21875" style="4" customWidth="1"/>
    <col min="3" max="3" width="19.6640625" style="4" customWidth="1"/>
    <col min="4" max="4" width="8.88671875" style="4"/>
    <col min="5" max="5" width="40.88671875" style="4" customWidth="1"/>
    <col min="6" max="6" width="15.33203125" style="4" customWidth="1"/>
    <col min="7" max="7" width="21.88671875" style="4" customWidth="1"/>
    <col min="8" max="9" width="8.88671875" style="4"/>
    <col min="10" max="10" width="43.33203125" style="4" customWidth="1"/>
    <col min="11" max="11" width="19.44140625" style="4" customWidth="1"/>
    <col min="12" max="12" width="18.6640625" style="4" customWidth="1"/>
    <col min="13" max="16384" width="8.88671875" style="4"/>
  </cols>
  <sheetData>
    <row r="1" spans="1:9" ht="15.6" customHeight="1">
      <c r="A1" s="14" t="s">
        <v>11</v>
      </c>
      <c r="B1" s="14"/>
      <c r="C1" s="14"/>
      <c r="D1" s="1"/>
      <c r="E1" s="1"/>
      <c r="F1" s="1"/>
      <c r="G1" s="2"/>
      <c r="H1" s="3"/>
      <c r="I1" s="3"/>
    </row>
    <row r="2" spans="1:9" ht="15.6" customHeight="1">
      <c r="A2" s="13" t="s">
        <v>10</v>
      </c>
      <c r="B2" s="13"/>
      <c r="C2" s="13"/>
      <c r="D2" s="5"/>
      <c r="E2" s="5"/>
      <c r="F2" s="5"/>
      <c r="G2" s="5"/>
      <c r="H2" s="5"/>
      <c r="I2" s="5"/>
    </row>
    <row r="3" spans="1:9" ht="15">
      <c r="A3" s="16" t="s">
        <v>13</v>
      </c>
      <c r="B3" s="16"/>
      <c r="C3" s="16"/>
      <c r="D3" s="6"/>
      <c r="E3" s="6"/>
      <c r="F3" s="6"/>
      <c r="G3" s="6"/>
      <c r="H3" s="6"/>
      <c r="I3" s="6"/>
    </row>
    <row r="4" spans="1:9" ht="21.6" customHeight="1">
      <c r="A4" s="10"/>
      <c r="B4" s="10"/>
      <c r="C4" s="10"/>
      <c r="D4" s="6"/>
      <c r="E4" s="6"/>
      <c r="F4" s="6"/>
      <c r="G4" s="6"/>
      <c r="H4" s="6"/>
      <c r="I4" s="6"/>
    </row>
    <row r="5" spans="1:9" ht="21.6" customHeight="1">
      <c r="A5" s="17" t="s">
        <v>1</v>
      </c>
      <c r="B5" s="17"/>
      <c r="C5" s="17"/>
      <c r="D5" s="6"/>
      <c r="E5" s="6"/>
      <c r="F5" s="6"/>
      <c r="G5" s="6"/>
      <c r="H5" s="6"/>
      <c r="I5" s="6"/>
    </row>
    <row r="6" spans="1:9" ht="52.2" customHeight="1">
      <c r="A6" s="15" t="s">
        <v>12</v>
      </c>
      <c r="B6" s="15"/>
      <c r="C6" s="15"/>
    </row>
    <row r="7" spans="1:9" ht="130.80000000000001" customHeight="1">
      <c r="A7" s="12" t="s">
        <v>2</v>
      </c>
      <c r="B7" s="12" t="s">
        <v>3</v>
      </c>
      <c r="C7" s="12" t="s">
        <v>4</v>
      </c>
    </row>
    <row r="8" spans="1:9" ht="34.799999999999997" customHeight="1">
      <c r="A8" s="7" t="s">
        <v>5</v>
      </c>
      <c r="B8" s="7">
        <v>34.9</v>
      </c>
      <c r="C8" s="8">
        <v>4225.79</v>
      </c>
      <c r="E8" s="4">
        <f>B8+B9</f>
        <v>429.14</v>
      </c>
    </row>
    <row r="9" spans="1:9" ht="37.200000000000003" customHeight="1">
      <c r="A9" s="7" t="s">
        <v>6</v>
      </c>
      <c r="B9" s="7">
        <f>SUM(B11:B13)</f>
        <v>394.24</v>
      </c>
      <c r="C9" s="8">
        <f>SUM(C11:C13)</f>
        <v>44134.789999999994</v>
      </c>
      <c r="E9" s="9">
        <f>C8+C9</f>
        <v>48360.579999999994</v>
      </c>
    </row>
    <row r="10" spans="1:9" ht="37.200000000000003" customHeight="1">
      <c r="A10" s="7" t="s">
        <v>0</v>
      </c>
      <c r="B10" s="7"/>
      <c r="C10" s="7"/>
    </row>
    <row r="11" spans="1:9" ht="25.2" customHeight="1">
      <c r="A11" s="7" t="s">
        <v>7</v>
      </c>
      <c r="B11" s="7">
        <f>21+1.8+1+13.9+0.8+0.5</f>
        <v>39</v>
      </c>
      <c r="C11" s="8">
        <f>2633.7+114.7+62.6+1007.3+10.3+31.9</f>
        <v>3860.4999999999995</v>
      </c>
    </row>
    <row r="12" spans="1:9" ht="37.200000000000003" customHeight="1">
      <c r="A12" s="7" t="s">
        <v>8</v>
      </c>
      <c r="B12" s="11">
        <v>9</v>
      </c>
      <c r="C12" s="8">
        <v>1170.3</v>
      </c>
    </row>
    <row r="13" spans="1:9" ht="37.200000000000003" customHeight="1">
      <c r="A13" s="7" t="s">
        <v>9</v>
      </c>
      <c r="B13" s="7">
        <f>37.84+308.4</f>
        <v>346.24</v>
      </c>
      <c r="C13" s="8">
        <f>35229.7+3874.29</f>
        <v>39103.99</v>
      </c>
    </row>
    <row r="14" spans="1:9" ht="37.200000000000003" customHeight="1"/>
  </sheetData>
  <mergeCells count="5">
    <mergeCell ref="A2:C2"/>
    <mergeCell ref="A1:C1"/>
    <mergeCell ref="A6:C6"/>
    <mergeCell ref="A3:C3"/>
    <mergeCell ref="A5:C5"/>
  </mergeCells>
  <pageMargins left="1.1811023622047245" right="0.70866141732283472" top="0.9448818897637796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2023-04-25T04:10:51Z</cp:lastPrinted>
  <dcterms:created xsi:type="dcterms:W3CDTF">2015-07-06T10:44:18Z</dcterms:created>
  <dcterms:modified xsi:type="dcterms:W3CDTF">2023-04-25T04:10:56Z</dcterms:modified>
</cp:coreProperties>
</file>